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231"/>
  <workbookPr defaultThemeVersion="202300"/>
  <mc:AlternateContent xmlns:mc="http://schemas.openxmlformats.org/markup-compatibility/2006">
    <mc:Choice Requires="x15">
      <x15ac:absPath xmlns:x15ac="http://schemas.microsoft.com/office/spreadsheetml/2010/11/ac" url="\\dars.local\fs\Skupni\nabava\RAZPISNE DOKUMENTACIJE\2025\2025-000276 Prevajalske storitve\4 Pojasnila_dodatki\"/>
    </mc:Choice>
  </mc:AlternateContent>
  <xr:revisionPtr revIDLastSave="0" documentId="13_ncr:1_{45E5F367-489E-47B0-8A71-653069AE412E}" xr6:coauthVersionLast="47" xr6:coauthVersionMax="47" xr10:uidLastSave="{00000000-0000-0000-0000-000000000000}"/>
  <workbookProtection workbookAlgorithmName="SHA-512" workbookHashValue="N2S7tUygAcdxSkASJ0CUyYlAotWralIYYn+9jtfKFK30RByt3wcu+Vd7jFCkeZcxp2zkhWYFhTGQsyHQBkJOGA==" workbookSaltValue="XIA1BjzSwvfHLxQKVm5WuA==" workbookSpinCount="100000" lockStructure="1"/>
  <bookViews>
    <workbookView xWindow="32220" yWindow="930" windowWidth="16920" windowHeight="15270" xr2:uid="{CB4D2970-72DE-496F-8A43-35D3FA25F79D}"/>
  </bookViews>
  <sheets>
    <sheet name="sklop_1" sheetId="1" r:id="rId1"/>
  </sheets>
  <definedNames>
    <definedName name="_xlnm.Print_Area" localSheetId="0">sklop_1!$A$1:$F$57</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F11" i="1" l="1"/>
  <c r="F47" i="1"/>
  <c r="F32" i="1"/>
  <c r="F33" i="1" s="1"/>
  <c r="F45" i="1" s="1"/>
  <c r="F27" i="1"/>
  <c r="F26" i="1"/>
  <c r="F25" i="1"/>
  <c r="F24" i="1"/>
  <c r="F19" i="1"/>
  <c r="F18" i="1"/>
  <c r="F13" i="1"/>
  <c r="F12" i="1"/>
  <c r="F20" i="1" l="1"/>
  <c r="F41" i="1" s="1"/>
  <c r="F14" i="1"/>
  <c r="F39" i="1" s="1"/>
  <c r="F28" i="1"/>
  <c r="F43" i="1" s="1"/>
  <c r="F50" i="1" l="1"/>
  <c r="F51" i="1" s="1"/>
  <c r="F52" i="1" s="1"/>
</calcChain>
</file>

<file path=xl/sharedStrings.xml><?xml version="1.0" encoding="utf-8"?>
<sst xmlns="http://schemas.openxmlformats.org/spreadsheetml/2006/main" count="79" uniqueCount="56">
  <si>
    <t>SKLOP 1:</t>
  </si>
  <si>
    <t xml:space="preserve">Storitve prevajanj in lektoriranja, sodnih overitev in konsekutivnega prevajanja srednje, vzhodno in zahodno evropskih jezikov </t>
  </si>
  <si>
    <t>1. A: Pisno prevajanje slovenščina tuji jezik in obratno</t>
  </si>
  <si>
    <t>storitev</t>
  </si>
  <si>
    <t>obseg prevajalskih strani</t>
  </si>
  <si>
    <t>skupaj EUR/brez DDV</t>
  </si>
  <si>
    <t>1.A.1.</t>
  </si>
  <si>
    <t xml:space="preserve">SLOVENŠČINA - ANGLEŠČINA , NEMŠČINA, ITALIJANŠČINA, FRANCOŠČINA, ŠPANŠČINA, HRVAŠČINA, SRBŠČINA, BOSANŠČINA, ČEŠČINA </t>
  </si>
  <si>
    <t>strani</t>
  </si>
  <si>
    <t>1.A.2.</t>
  </si>
  <si>
    <t>SLOVENŠČINA - SLOVAŠČINA, POLJŠČINA, MADŽARŠČINA, ROMUNŠČINA, MAKEDONŠČINA, BOLGARŠČINA, ALBANŠČINA, RUŠČINA,</t>
  </si>
  <si>
    <t>1.A.3.</t>
  </si>
  <si>
    <t xml:space="preserve">SLOVENŠČINA - TURŠČINA, MOLDAVŠČINA, UKRAJINŠČINA, PORTUGALŠČINA </t>
  </si>
  <si>
    <t>1.B: Lektoriranje</t>
  </si>
  <si>
    <t>obseg lektorskih strani</t>
  </si>
  <si>
    <t>1.B.1.</t>
  </si>
  <si>
    <t>SLOVENŠČINA</t>
  </si>
  <si>
    <t>1.B.2.</t>
  </si>
  <si>
    <t xml:space="preserve">ANGLEŠČINA, FRANCOŠČINA, NEMŠČINA, ITALIJANŠČINA </t>
  </si>
  <si>
    <t>1. C:  Pisno prevajanje s sodno overitvijo v slovenski jezik in obratno</t>
  </si>
  <si>
    <t>1.C.1.</t>
  </si>
  <si>
    <t>SLOVENŠČINA -ANGLEŠČINA, SLOVENŠČINA - NEMŠČINA, SLOVENŠČINA - MAKEDONŠČINA, SLOVENŠČINA - HRVAŠČINA, SLOVENŠČINA-ITALIJANŠČINA</t>
  </si>
  <si>
    <t>1.C.2.</t>
  </si>
  <si>
    <t>ROMUNŠČINA - SLOVENŠČINA - ROMUNŠČINA</t>
  </si>
  <si>
    <t>1.C.3.</t>
  </si>
  <si>
    <t>FRANCOŠČINA - SLOVENŠČINA - FRANCOŠČINA</t>
  </si>
  <si>
    <t>1 C.4.</t>
  </si>
  <si>
    <t>PORTUGALŠČINA - SLOVENŠČINA - PORTUGALŠČINA</t>
  </si>
  <si>
    <t>1. D:  Konsekutivno tolmačenje v slovenski jezik in obratno</t>
  </si>
  <si>
    <t>obseg ur tolmačenja</t>
  </si>
  <si>
    <t>1.D.1.</t>
  </si>
  <si>
    <t>ANGLEŠKI JEZIK , NEMŠKI JEZIK, ITALIJANSKI JEZIK</t>
  </si>
  <si>
    <t>ur</t>
  </si>
  <si>
    <t>1. E:  Ostale nepredvidene storitve prevajanja in lektoriranja po potrebi</t>
  </si>
  <si>
    <t>1.E.1.</t>
  </si>
  <si>
    <t xml:space="preserve">1. A:  Pisno prevajanje </t>
  </si>
  <si>
    <t>1. B:  Lektoriranje</t>
  </si>
  <si>
    <t xml:space="preserve">1. E: Nepredvidene storitve lektoriranja in prevajanja, potni stroški, po potrebi jeziki ki niso navedeni v sklopu razpisa, jezikovni jezik </t>
  </si>
  <si>
    <t>DDV 22%</t>
  </si>
  <si>
    <t>Skupaj z DDV</t>
  </si>
  <si>
    <t xml:space="preserve">Ponudbeni predračun št.: </t>
  </si>
  <si>
    <t>Ponudnik:</t>
  </si>
  <si>
    <t xml:space="preserve">Cena v EUR brez DDV/stran </t>
  </si>
  <si>
    <t xml:space="preserve">Nepredvidene storitve lektoriranja in prevajanja, potni stroški, po potrebi jeziki, ki niso navedeni v sklopu razpisa, jezikovni jezik </t>
  </si>
  <si>
    <t xml:space="preserve">Skupaj storitve prevajanj in lektoriranj vzhodno - zahodni evropski jeziki in lekture, ter nepredvidene storitve:                                                                                                                                                                   </t>
  </si>
  <si>
    <t>Datum: ________________________</t>
  </si>
  <si>
    <t>Podpis:</t>
  </si>
  <si>
    <t>Strinjamo se, da so razpisane količine na enoto mere in so okvirne ter se prilagajajo konkretnim potrebam ter razpoložljivim finančnim sredstvom naročnika. Naročnik ni zavezan naročiti celotne količine storitev.
Izjavljamo, da smo ponudili in izpolnili vse pozicije iz predračuna. Nobene od postavk ne ponujamo brezplačno, ni enaka 0 EUR ali neizpolnjena. 
Vse cene in vrednosti so izražene v evrih. Cena ne vsebuje DDV. Cene in vrednosti so obračunane in zaokrožene na dve (2) decimalki. V ponudbeni ceni/ME so zajeti vsi stroški v zvezi s predmetom naročila.</t>
  </si>
  <si>
    <t>Skupaj</t>
  </si>
  <si>
    <t xml:space="preserve"> 1 A</t>
  </si>
  <si>
    <t xml:space="preserve"> 1 C</t>
  </si>
  <si>
    <t xml:space="preserve"> 1 B</t>
  </si>
  <si>
    <t>1 D</t>
  </si>
  <si>
    <t>storitev ur</t>
  </si>
  <si>
    <t>Cena v EUR brez DDV/uro</t>
  </si>
  <si>
    <t>Dodatek 1</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</si>
</sst>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164" formatCode="&quot; &quot;* #,##0.00&quot; &quot;;&quot;-&quot;* #,##0.00&quot; &quot;;&quot; &quot;* &quot;-&quot;#&quot; &quot;;&quot; &quot;@&quot; &quot;"/>
    <numFmt numFmtId="165" formatCode="#,##0&quot; &quot;[$€-424];[Red]&quot;-&quot;#,##0&quot; &quot;[$€-424]"/>
  </numFmts>
  <fonts count="10">
    <font>
      <sz val="11"/>
      <color rgb="FF000000"/>
      <name val="Calibri"/>
      <family val="2"/>
      <charset val="238"/>
    </font>
    <font>
      <sz val="11"/>
      <color rgb="FF000000"/>
      <name val="Calibri"/>
      <family val="2"/>
      <charset val="238"/>
    </font>
    <font>
      <sz val="10"/>
      <color rgb="FF000000"/>
      <name val="Arial"/>
      <family val="2"/>
      <charset val="238"/>
    </font>
    <font>
      <b/>
      <sz val="11"/>
      <color rgb="FF000000"/>
      <name val="Calibri"/>
      <family val="2"/>
      <charset val="238"/>
    </font>
    <font>
      <sz val="11"/>
      <color rgb="FFFFFFFF"/>
      <name val="Calibri"/>
      <family val="2"/>
      <charset val="238"/>
    </font>
    <font>
      <sz val="11"/>
      <color rgb="FFFFFFFF"/>
      <name val="InterstateCE-Regular"/>
      <family val="3"/>
      <charset val="238"/>
    </font>
    <font>
      <b/>
      <sz val="11"/>
      <color rgb="FF000000"/>
      <name val="InterstateCE-Bold"/>
      <charset val="238"/>
    </font>
    <font>
      <sz val="11"/>
      <color rgb="FFFF0000"/>
      <name val="Calibri"/>
      <family val="2"/>
      <charset val="238"/>
    </font>
    <font>
      <vertAlign val="superscript"/>
      <sz val="11"/>
      <color rgb="FF000000"/>
      <name val="Calibri"/>
      <family val="2"/>
      <charset val="238"/>
    </font>
    <font>
      <b/>
      <sz val="10"/>
      <color rgb="FF000000"/>
      <name val="Calibri"/>
      <family val="2"/>
      <charset val="238"/>
    </font>
  </fonts>
  <fills count="7">
    <fill>
      <patternFill patternType="none"/>
    </fill>
    <fill>
      <patternFill patternType="gray125"/>
    </fill>
    <fill>
      <patternFill patternType="solid">
        <fgColor rgb="FFB4C6E7"/>
        <bgColor rgb="FFB4C6E7"/>
      </patternFill>
    </fill>
    <fill>
      <patternFill patternType="solid">
        <fgColor rgb="FFFFFFFF"/>
        <bgColor rgb="FFFFFFFF"/>
      </patternFill>
    </fill>
    <fill>
      <patternFill patternType="solid">
        <fgColor rgb="FFF2F2F2"/>
        <bgColor rgb="FFF2F2F2"/>
      </patternFill>
    </fill>
    <fill>
      <patternFill patternType="solid">
        <fgColor rgb="FFD9D9D9"/>
        <bgColor rgb="FFD9D9D9"/>
      </patternFill>
    </fill>
    <fill>
      <patternFill patternType="solid">
        <fgColor rgb="FFFFC000"/>
        <bgColor rgb="FFFFC000"/>
      </patternFill>
    </fill>
  </fills>
  <borders count="9">
    <border>
      <left/>
      <right/>
      <top/>
      <bottom/>
      <diagonal/>
    </border>
    <border>
      <left style="thin">
        <color rgb="FF000000"/>
      </left>
      <right style="thin">
        <color rgb="FF000000"/>
      </right>
      <top style="thin">
        <color rgb="FF000000"/>
      </top>
      <bottom style="thin">
        <color rgb="FF000000"/>
      </bottom>
      <diagonal/>
    </border>
    <border>
      <left style="thin">
        <color rgb="FF000000"/>
      </left>
      <right/>
      <top style="thin">
        <color rgb="FF000000"/>
      </top>
      <bottom style="thin">
        <color rgb="FF000000"/>
      </bottom>
      <diagonal/>
    </border>
    <border>
      <left/>
      <right/>
      <top style="thin">
        <color rgb="FF000000"/>
      </top>
      <bottom style="thin">
        <color rgb="FF000000"/>
      </bottom>
      <diagonal/>
    </border>
    <border>
      <left/>
      <right style="thin">
        <color rgb="FF000000"/>
      </right>
      <top style="thin">
        <color rgb="FF000000"/>
      </top>
      <bottom style="thin">
        <color rgb="FF000000"/>
      </bottom>
      <diagonal/>
    </border>
    <border>
      <left/>
      <right/>
      <top/>
      <bottom style="thin">
        <color rgb="FF000000"/>
      </bottom>
      <diagonal/>
    </border>
    <border>
      <left/>
      <right/>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s>
  <cellStyleXfs count="4">
    <xf numFmtId="0" fontId="0" fillId="0" borderId="0"/>
    <xf numFmtId="164" fontId="1" fillId="0" borderId="0" applyFont="0" applyFill="0" applyBorder="0" applyAlignment="0" applyProtection="0"/>
    <xf numFmtId="0" fontId="2" fillId="0" borderId="0" applyNumberFormat="0" applyBorder="0" applyProtection="0"/>
    <xf numFmtId="0" fontId="2" fillId="0" borderId="0" applyNumberFormat="0" applyBorder="0" applyProtection="0"/>
  </cellStyleXfs>
  <cellXfs count="83">
    <xf numFmtId="0" fontId="0" fillId="0" borderId="0" xfId="0"/>
    <xf numFmtId="0" fontId="6" fillId="3" borderId="0" xfId="2" applyFont="1" applyFill="1" applyAlignment="1">
      <alignment horizontal="left" vertical="center" wrapText="1"/>
    </xf>
    <xf numFmtId="0" fontId="3" fillId="0" borderId="0" xfId="3" applyFont="1" applyAlignment="1">
      <alignment horizontal="justify" vertical="center" wrapText="1"/>
    </xf>
    <xf numFmtId="0" fontId="4" fillId="2" borderId="1" xfId="3" applyFont="1" applyFill="1" applyBorder="1" applyAlignment="1">
      <alignment horizontal="justify" vertical="center" wrapText="1"/>
    </xf>
    <xf numFmtId="0" fontId="3" fillId="0" borderId="0" xfId="0" applyFont="1" applyAlignment="1">
      <alignment horizontal="justify" vertical="center" wrapText="1"/>
    </xf>
    <xf numFmtId="0" fontId="5" fillId="2" borderId="1" xfId="3" applyFont="1" applyFill="1" applyBorder="1" applyAlignment="1">
      <alignment horizontal="justify" vertical="center" wrapText="1"/>
    </xf>
    <xf numFmtId="0" fontId="6" fillId="3" borderId="0" xfId="2" applyFont="1" applyFill="1" applyAlignment="1">
      <alignment horizontal="justify" vertical="center" wrapText="1"/>
    </xf>
    <xf numFmtId="0" fontId="3" fillId="0" borderId="0" xfId="3" applyFont="1" applyAlignment="1">
      <alignment horizontal="left" vertical="center" wrapText="1"/>
    </xf>
    <xf numFmtId="0" fontId="3" fillId="2" borderId="1" xfId="3" applyFont="1" applyFill="1" applyBorder="1" applyAlignment="1">
      <alignment horizontal="left" vertical="center" wrapText="1"/>
    </xf>
    <xf numFmtId="0" fontId="0" fillId="0" borderId="0" xfId="0" applyAlignment="1">
      <alignment horizontal="left" vertical="center" wrapText="1"/>
    </xf>
    <xf numFmtId="0" fontId="3" fillId="0" borderId="0" xfId="0" applyFont="1" applyAlignment="1">
      <alignment horizontal="right" vertical="center" wrapText="1"/>
    </xf>
    <xf numFmtId="0" fontId="3" fillId="0" borderId="0" xfId="0" applyFont="1" applyAlignment="1">
      <alignment horizontal="left" vertical="center" wrapText="1"/>
    </xf>
    <xf numFmtId="3" fontId="3" fillId="0" borderId="0" xfId="3" applyNumberFormat="1" applyFont="1" applyAlignment="1">
      <alignment horizontal="center" vertical="center" wrapText="1"/>
    </xf>
    <xf numFmtId="3" fontId="6" fillId="3" borderId="0" xfId="2" applyNumberFormat="1" applyFont="1" applyFill="1" applyAlignment="1">
      <alignment horizontal="center" vertical="center" wrapText="1"/>
    </xf>
    <xf numFmtId="0" fontId="3" fillId="0" borderId="0" xfId="3" applyFont="1" applyAlignment="1">
      <alignment horizontal="center" vertical="center" wrapText="1"/>
    </xf>
    <xf numFmtId="165" fontId="6" fillId="3" borderId="0" xfId="2" applyNumberFormat="1" applyFont="1" applyFill="1" applyAlignment="1">
      <alignment horizontal="center" vertical="center" wrapText="1"/>
    </xf>
    <xf numFmtId="4" fontId="3" fillId="0" borderId="0" xfId="3" applyNumberFormat="1" applyFont="1" applyAlignment="1">
      <alignment horizontal="center" vertical="center" wrapText="1"/>
    </xf>
    <xf numFmtId="4" fontId="3" fillId="2" borderId="1" xfId="3" applyNumberFormat="1" applyFont="1" applyFill="1" applyBorder="1" applyAlignment="1">
      <alignment horizontal="center" vertical="center" wrapText="1"/>
    </xf>
    <xf numFmtId="4" fontId="6" fillId="3" borderId="0" xfId="2" applyNumberFormat="1" applyFont="1" applyFill="1" applyAlignment="1">
      <alignment horizontal="center" vertical="center" wrapText="1"/>
    </xf>
    <xf numFmtId="4" fontId="3" fillId="0" borderId="4" xfId="0" applyNumberFormat="1" applyFont="1" applyBorder="1" applyAlignment="1">
      <alignment horizontal="center" vertical="center" wrapText="1"/>
    </xf>
    <xf numFmtId="4" fontId="3" fillId="0" borderId="1" xfId="0" applyNumberFormat="1" applyFont="1" applyBorder="1" applyAlignment="1">
      <alignment horizontal="center" vertical="center" wrapText="1"/>
    </xf>
    <xf numFmtId="4" fontId="3" fillId="0" borderId="1" xfId="3" applyNumberFormat="1" applyFont="1" applyBorder="1" applyAlignment="1">
      <alignment horizontal="center" vertical="center" wrapText="1"/>
    </xf>
    <xf numFmtId="4" fontId="3" fillId="4" borderId="1" xfId="3" applyNumberFormat="1" applyFont="1" applyFill="1" applyBorder="1" applyAlignment="1">
      <alignment horizontal="center" vertical="center" wrapText="1"/>
    </xf>
    <xf numFmtId="4" fontId="3" fillId="0" borderId="0" xfId="0" applyNumberFormat="1" applyFont="1" applyAlignment="1">
      <alignment horizontal="center" vertical="center" wrapText="1"/>
    </xf>
    <xf numFmtId="4" fontId="0" fillId="0" borderId="0" xfId="0" applyNumberFormat="1" applyAlignment="1">
      <alignment horizontal="center" vertical="center" wrapText="1"/>
    </xf>
    <xf numFmtId="0" fontId="0" fillId="0" borderId="0" xfId="0" applyAlignment="1">
      <alignment horizontal="justify" vertical="center" wrapText="1"/>
    </xf>
    <xf numFmtId="3" fontId="0" fillId="0" borderId="0" xfId="0" applyNumberFormat="1" applyAlignment="1">
      <alignment horizontal="center" vertical="center" wrapText="1"/>
    </xf>
    <xf numFmtId="3" fontId="0" fillId="0" borderId="1" xfId="0" applyNumberFormat="1" applyBorder="1" applyAlignment="1">
      <alignment horizontal="center" vertical="center" wrapText="1"/>
    </xf>
    <xf numFmtId="4" fontId="0" fillId="0" borderId="0" xfId="3" applyNumberFormat="1" applyFont="1" applyAlignment="1">
      <alignment horizontal="center" vertical="center" wrapText="1"/>
    </xf>
    <xf numFmtId="4" fontId="0" fillId="0" borderId="1" xfId="0" applyNumberFormat="1" applyBorder="1" applyAlignment="1" applyProtection="1">
      <alignment horizontal="center" vertical="center" wrapText="1"/>
      <protection locked="0"/>
    </xf>
    <xf numFmtId="4" fontId="0" fillId="4" borderId="1" xfId="3" applyNumberFormat="1" applyFont="1" applyFill="1" applyBorder="1" applyAlignment="1">
      <alignment horizontal="center" vertical="center" wrapText="1"/>
    </xf>
    <xf numFmtId="0" fontId="0" fillId="0" borderId="0" xfId="0" applyAlignment="1">
      <alignment horizontal="center" vertical="center" wrapText="1"/>
    </xf>
    <xf numFmtId="4" fontId="3" fillId="6" borderId="7" xfId="2" applyNumberFormat="1" applyFont="1" applyFill="1" applyBorder="1" applyAlignment="1">
      <alignment horizontal="center" vertical="center" wrapText="1"/>
    </xf>
    <xf numFmtId="4" fontId="3" fillId="0" borderId="7" xfId="0" applyNumberFormat="1" applyFont="1" applyBorder="1" applyAlignment="1">
      <alignment horizontal="center" vertical="center" wrapText="1"/>
    </xf>
    <xf numFmtId="0" fontId="0" fillId="0" borderId="1" xfId="0" applyBorder="1" applyAlignment="1">
      <alignment horizontal="left" vertical="center" wrapText="1"/>
    </xf>
    <xf numFmtId="0" fontId="0" fillId="0" borderId="1" xfId="3" applyFont="1" applyBorder="1" applyAlignment="1">
      <alignment horizontal="justify" vertical="center" wrapText="1"/>
    </xf>
    <xf numFmtId="1" fontId="0" fillId="3" borderId="2" xfId="3" applyNumberFormat="1" applyFont="1" applyFill="1" applyBorder="1" applyAlignment="1">
      <alignment horizontal="center" vertical="center" wrapText="1"/>
    </xf>
    <xf numFmtId="0" fontId="0" fillId="0" borderId="1" xfId="0" applyBorder="1" applyAlignment="1">
      <alignment horizontal="justify" vertical="center" wrapText="1"/>
    </xf>
    <xf numFmtId="0" fontId="0" fillId="0" borderId="2" xfId="0" applyBorder="1" applyAlignment="1">
      <alignment horizontal="left" vertical="center" wrapText="1"/>
    </xf>
    <xf numFmtId="4" fontId="0" fillId="0" borderId="3" xfId="0" applyNumberFormat="1" applyBorder="1" applyAlignment="1">
      <alignment horizontal="center" vertical="center" wrapText="1"/>
    </xf>
    <xf numFmtId="0" fontId="0" fillId="2" borderId="1" xfId="3" applyFont="1" applyFill="1" applyBorder="1" applyAlignment="1">
      <alignment horizontal="justify" vertical="center" wrapText="1"/>
    </xf>
    <xf numFmtId="3" fontId="0" fillId="0" borderId="1" xfId="1" applyNumberFormat="1" applyFont="1" applyBorder="1" applyAlignment="1">
      <alignment horizontal="center" vertical="center" wrapText="1"/>
    </xf>
    <xf numFmtId="0" fontId="0" fillId="0" borderId="3" xfId="3" applyFont="1" applyBorder="1" applyAlignment="1">
      <alignment horizontal="justify" vertical="center" wrapText="1"/>
    </xf>
    <xf numFmtId="0" fontId="0" fillId="0" borderId="3" xfId="0" applyBorder="1" applyAlignment="1">
      <alignment horizontal="left" vertical="center" wrapText="1"/>
    </xf>
    <xf numFmtId="3" fontId="0" fillId="0" borderId="1" xfId="3" applyNumberFormat="1" applyFont="1" applyBorder="1" applyAlignment="1">
      <alignment horizontal="center" vertical="center" wrapText="1"/>
    </xf>
    <xf numFmtId="0" fontId="0" fillId="0" borderId="1" xfId="3" applyFont="1" applyBorder="1" applyAlignment="1">
      <alignment horizontal="left" vertical="center" wrapText="1"/>
    </xf>
    <xf numFmtId="4" fontId="0" fillId="0" borderId="1" xfId="3" applyNumberFormat="1" applyFont="1" applyBorder="1" applyAlignment="1" applyProtection="1">
      <alignment horizontal="center" vertical="center" wrapText="1"/>
      <protection locked="0"/>
    </xf>
    <xf numFmtId="3" fontId="0" fillId="3" borderId="1" xfId="3" applyNumberFormat="1" applyFont="1" applyFill="1" applyBorder="1" applyAlignment="1">
      <alignment horizontal="center" vertical="center" wrapText="1"/>
    </xf>
    <xf numFmtId="1" fontId="0" fillId="3" borderId="1" xfId="3" applyNumberFormat="1" applyFont="1" applyFill="1" applyBorder="1" applyAlignment="1">
      <alignment horizontal="center" vertical="center" wrapText="1"/>
    </xf>
    <xf numFmtId="0" fontId="0" fillId="0" borderId="3" xfId="3" applyFont="1" applyBorder="1" applyAlignment="1">
      <alignment horizontal="left" vertical="center" wrapText="1"/>
    </xf>
    <xf numFmtId="4" fontId="0" fillId="5" borderId="4" xfId="2" applyNumberFormat="1" applyFont="1" applyFill="1" applyBorder="1" applyAlignment="1">
      <alignment horizontal="center" vertical="center" wrapText="1"/>
    </xf>
    <xf numFmtId="0" fontId="0" fillId="0" borderId="0" xfId="2" applyFont="1" applyAlignment="1">
      <alignment horizontal="justify" vertical="center" wrapText="1"/>
    </xf>
    <xf numFmtId="1" fontId="0" fillId="3" borderId="0" xfId="2" applyNumberFormat="1" applyFont="1" applyFill="1" applyAlignment="1">
      <alignment horizontal="left" vertical="center" wrapText="1"/>
    </xf>
    <xf numFmtId="4" fontId="0" fillId="3" borderId="0" xfId="2" applyNumberFormat="1" applyFont="1" applyFill="1" applyAlignment="1">
      <alignment horizontal="center" vertical="center" wrapText="1"/>
    </xf>
    <xf numFmtId="3" fontId="0" fillId="3" borderId="0" xfId="2" applyNumberFormat="1" applyFont="1" applyFill="1" applyAlignment="1">
      <alignment horizontal="center" vertical="center" wrapText="1"/>
    </xf>
    <xf numFmtId="0" fontId="0" fillId="0" borderId="0" xfId="2" applyFont="1" applyAlignment="1">
      <alignment horizontal="center" vertical="center" wrapText="1"/>
    </xf>
    <xf numFmtId="4" fontId="0" fillId="5" borderId="4" xfId="3" applyNumberFormat="1" applyFont="1" applyFill="1" applyBorder="1" applyAlignment="1">
      <alignment horizontal="center" vertical="center" wrapText="1"/>
    </xf>
    <xf numFmtId="3" fontId="0" fillId="3" borderId="0" xfId="2" applyNumberFormat="1" applyFont="1" applyFill="1" applyAlignment="1">
      <alignment horizontal="left" vertical="center" wrapText="1"/>
    </xf>
    <xf numFmtId="0" fontId="0" fillId="3" borderId="0" xfId="2" applyFont="1" applyFill="1" applyAlignment="1">
      <alignment horizontal="justify" vertical="center" wrapText="1"/>
    </xf>
    <xf numFmtId="0" fontId="0" fillId="3" borderId="0" xfId="2" applyFont="1" applyFill="1" applyAlignment="1">
      <alignment horizontal="left" vertical="center" wrapText="1"/>
    </xf>
    <xf numFmtId="165" fontId="0" fillId="3" borderId="0" xfId="2" applyNumberFormat="1" applyFont="1" applyFill="1" applyAlignment="1">
      <alignment horizontal="center" vertical="center" wrapText="1"/>
    </xf>
    <xf numFmtId="3" fontId="0" fillId="0" borderId="0" xfId="0" applyNumberFormat="1" applyAlignment="1">
      <alignment horizontal="right" vertical="center" wrapText="1"/>
    </xf>
    <xf numFmtId="3" fontId="0" fillId="0" borderId="3" xfId="0" applyNumberFormat="1" applyBorder="1" applyAlignment="1">
      <alignment horizontal="right" vertical="center" wrapText="1"/>
    </xf>
    <xf numFmtId="3" fontId="0" fillId="3" borderId="3" xfId="3" applyNumberFormat="1" applyFont="1" applyFill="1" applyBorder="1" applyAlignment="1">
      <alignment horizontal="right" vertical="center" wrapText="1"/>
    </xf>
    <xf numFmtId="0" fontId="0" fillId="0" borderId="4" xfId="0" applyBorder="1" applyAlignment="1">
      <alignment horizontal="left" vertical="center" wrapText="1"/>
    </xf>
    <xf numFmtId="49" fontId="0" fillId="3" borderId="4" xfId="3" applyNumberFormat="1" applyFont="1" applyFill="1" applyBorder="1" applyAlignment="1">
      <alignment horizontal="left" vertical="center" wrapText="1"/>
    </xf>
    <xf numFmtId="0" fontId="7" fillId="0" borderId="0" xfId="0" applyFont="1" applyAlignment="1">
      <alignment horizontal="left" vertical="center" wrapText="1"/>
    </xf>
    <xf numFmtId="4" fontId="8" fillId="0" borderId="0" xfId="0" applyNumberFormat="1" applyFont="1" applyAlignment="1">
      <alignment horizontal="center" vertical="center" wrapText="1"/>
    </xf>
    <xf numFmtId="0" fontId="0" fillId="0" borderId="0" xfId="0" applyAlignment="1" applyProtection="1">
      <alignment horizontal="left" vertical="center" wrapText="1"/>
      <protection locked="0"/>
    </xf>
    <xf numFmtId="0" fontId="0" fillId="0" borderId="6" xfId="0" applyBorder="1" applyAlignment="1" applyProtection="1">
      <alignment horizontal="left" vertical="center" wrapText="1"/>
      <protection locked="0"/>
    </xf>
    <xf numFmtId="0" fontId="0" fillId="0" borderId="0" xfId="3" applyFont="1" applyBorder="1" applyAlignment="1">
      <alignment horizontal="left" vertical="center" wrapText="1"/>
    </xf>
    <xf numFmtId="0" fontId="3" fillId="0" borderId="5" xfId="0" applyFont="1" applyBorder="1" applyAlignment="1">
      <alignment horizontal="left" vertical="center" wrapText="1"/>
    </xf>
    <xf numFmtId="0" fontId="0" fillId="2" borderId="1" xfId="0" applyFill="1" applyBorder="1" applyAlignment="1">
      <alignment horizontal="justify" vertical="center" wrapText="1"/>
    </xf>
    <xf numFmtId="0" fontId="0" fillId="0" borderId="1" xfId="3" applyFont="1" applyBorder="1" applyAlignment="1">
      <alignment horizontal="justify" vertical="center" wrapText="1"/>
    </xf>
    <xf numFmtId="3" fontId="3" fillId="2" borderId="1" xfId="3" applyNumberFormat="1" applyFont="1" applyFill="1" applyBorder="1" applyAlignment="1">
      <alignment horizontal="justify" vertical="center" wrapText="1"/>
    </xf>
    <xf numFmtId="0" fontId="3" fillId="0" borderId="0" xfId="3" applyFont="1" applyAlignment="1">
      <alignment horizontal="justify" vertical="center" wrapText="1"/>
    </xf>
    <xf numFmtId="0" fontId="9" fillId="0" borderId="0" xfId="3" applyFont="1" applyBorder="1" applyAlignment="1">
      <alignment horizontal="justify" vertical="top" wrapText="1"/>
    </xf>
    <xf numFmtId="0" fontId="0" fillId="2" borderId="2" xfId="2" applyFont="1" applyFill="1" applyBorder="1" applyAlignment="1">
      <alignment horizontal="justify" vertical="center" wrapText="1"/>
    </xf>
    <xf numFmtId="0" fontId="0" fillId="0" borderId="0" xfId="0" applyAlignment="1">
      <alignment horizontal="justify" vertical="justify" wrapText="1"/>
    </xf>
    <xf numFmtId="0" fontId="3" fillId="0" borderId="0" xfId="0" applyFont="1" applyAlignment="1">
      <alignment horizontal="right" vertical="center" wrapText="1"/>
    </xf>
    <xf numFmtId="0" fontId="0" fillId="2" borderId="1" xfId="2" applyFont="1" applyFill="1" applyBorder="1" applyAlignment="1">
      <alignment horizontal="justify" vertical="center" wrapText="1"/>
    </xf>
    <xf numFmtId="0" fontId="3" fillId="0" borderId="7" xfId="0" applyFont="1" applyBorder="1" applyAlignment="1">
      <alignment horizontal="right" vertical="center" wrapText="1"/>
    </xf>
    <xf numFmtId="0" fontId="3" fillId="0" borderId="8" xfId="0" applyFont="1" applyBorder="1" applyAlignment="1">
      <alignment horizontal="right" vertical="center" wrapText="1"/>
    </xf>
  </cellXfs>
  <cellStyles count="4">
    <cellStyle name="Navadno" xfId="0" builtinId="0" customBuiltin="1"/>
    <cellStyle name="Navadno 2" xfId="2" xr:uid="{DF4D8D42-E415-4D0E-8B1E-451E6F7FF0D9}"/>
    <cellStyle name="Navadno 3" xfId="3" xr:uid="{2F912721-FF7A-49A9-94D0-A188D8E90C0E}"/>
    <cellStyle name="Vejica" xfId="1" builtinId="3" customBuiltin="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Officeova tema">
  <a:themeElements>
    <a:clrScheme name="Pisarna">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Pisarna">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Pisarna">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E002A1B-DC94-44E1-B257-1B85377B50E1}">
  <sheetPr>
    <pageSetUpPr fitToPage="1"/>
  </sheetPr>
  <dimension ref="A1:G56"/>
  <sheetViews>
    <sheetView tabSelected="1" zoomScale="130" zoomScaleNormal="130" workbookViewId="0">
      <selection activeCell="C13" sqref="C13"/>
    </sheetView>
  </sheetViews>
  <sheetFormatPr defaultRowHeight="14.5"/>
  <cols>
    <col min="1" max="1" width="7.90625" style="25" customWidth="1"/>
    <col min="2" max="2" width="44.26953125" style="9" customWidth="1"/>
    <col min="3" max="3" width="10.26953125" style="24" customWidth="1"/>
    <col min="4" max="4" width="8.54296875" style="26" customWidth="1"/>
    <col min="5" max="5" width="8.54296875" style="31" customWidth="1"/>
    <col min="6" max="6" width="12.6328125" style="24" customWidth="1"/>
    <col min="7" max="7" width="15.54296875" style="25" customWidth="1"/>
    <col min="8" max="16384" width="8.7265625" style="25"/>
  </cols>
  <sheetData>
    <row r="1" spans="1:6" ht="22" customHeight="1">
      <c r="B1" s="11" t="s">
        <v>41</v>
      </c>
      <c r="F1" s="67" t="s">
        <v>55</v>
      </c>
    </row>
    <row r="2" spans="1:6" ht="35" customHeight="1">
      <c r="B2" s="69"/>
      <c r="C2" s="69"/>
      <c r="D2" s="69"/>
    </row>
    <row r="4" spans="1:6" ht="29" customHeight="1">
      <c r="B4" s="10" t="s">
        <v>40</v>
      </c>
      <c r="C4" s="69"/>
      <c r="D4" s="69"/>
      <c r="E4" s="69"/>
      <c r="F4" s="69"/>
    </row>
    <row r="5" spans="1:6">
      <c r="A5" s="2"/>
      <c r="B5" s="7"/>
      <c r="C5" s="16"/>
      <c r="D5" s="12"/>
      <c r="E5" s="14"/>
    </row>
    <row r="6" spans="1:6" ht="14.5" customHeight="1">
      <c r="A6" s="76" t="s">
        <v>0</v>
      </c>
      <c r="B6" s="70" t="s">
        <v>1</v>
      </c>
      <c r="C6" s="70"/>
      <c r="D6" s="70"/>
      <c r="E6" s="70"/>
      <c r="F6" s="70"/>
    </row>
    <row r="7" spans="1:6">
      <c r="A7" s="76"/>
      <c r="B7" s="70"/>
      <c r="C7" s="70"/>
      <c r="D7" s="70"/>
      <c r="E7" s="70"/>
      <c r="F7" s="70"/>
    </row>
    <row r="9" spans="1:6">
      <c r="A9" s="75" t="s">
        <v>2</v>
      </c>
      <c r="B9" s="75"/>
      <c r="C9" s="75"/>
      <c r="D9" s="75"/>
      <c r="E9" s="75"/>
      <c r="F9" s="28"/>
    </row>
    <row r="10" spans="1:6" ht="43.5">
      <c r="A10" s="3"/>
      <c r="B10" s="8" t="s">
        <v>3</v>
      </c>
      <c r="C10" s="17" t="s">
        <v>42</v>
      </c>
      <c r="D10" s="74" t="s">
        <v>4</v>
      </c>
      <c r="E10" s="74"/>
      <c r="F10" s="17" t="s">
        <v>5</v>
      </c>
    </row>
    <row r="11" spans="1:6" ht="46" customHeight="1">
      <c r="A11" s="35" t="s">
        <v>6</v>
      </c>
      <c r="B11" s="34" t="s">
        <v>7</v>
      </c>
      <c r="C11" s="29"/>
      <c r="D11" s="27">
        <v>7000</v>
      </c>
      <c r="E11" s="36" t="s">
        <v>8</v>
      </c>
      <c r="F11" s="30">
        <f>ROUND(C11,2)*D11</f>
        <v>0</v>
      </c>
    </row>
    <row r="12" spans="1:6" ht="46" customHeight="1">
      <c r="A12" s="35" t="s">
        <v>9</v>
      </c>
      <c r="B12" s="34" t="s">
        <v>10</v>
      </c>
      <c r="C12" s="29"/>
      <c r="D12" s="27">
        <v>1500</v>
      </c>
      <c r="E12" s="36" t="s">
        <v>8</v>
      </c>
      <c r="F12" s="30">
        <f>ROUND(C12,2)*D12</f>
        <v>0</v>
      </c>
    </row>
    <row r="13" spans="1:6" ht="46" customHeight="1">
      <c r="A13" s="35" t="s">
        <v>11</v>
      </c>
      <c r="B13" s="34" t="s">
        <v>12</v>
      </c>
      <c r="C13" s="29"/>
      <c r="D13" s="27">
        <v>250</v>
      </c>
      <c r="E13" s="36" t="s">
        <v>8</v>
      </c>
      <c r="F13" s="30">
        <f>ROUND(C13,2)*D13</f>
        <v>0</v>
      </c>
    </row>
    <row r="14" spans="1:6" ht="30.5" customHeight="1">
      <c r="A14" s="37"/>
      <c r="B14" s="38"/>
      <c r="C14" s="39"/>
      <c r="D14" s="62" t="s">
        <v>48</v>
      </c>
      <c r="E14" s="64" t="s">
        <v>49</v>
      </c>
      <c r="F14" s="19">
        <f>SUM(F11:F13)</f>
        <v>0</v>
      </c>
    </row>
    <row r="15" spans="1:6" ht="18" customHeight="1"/>
    <row r="16" spans="1:6" ht="21.5" customHeight="1">
      <c r="A16" s="71" t="s">
        <v>13</v>
      </c>
      <c r="B16" s="71"/>
      <c r="F16" s="28"/>
    </row>
    <row r="17" spans="1:7" ht="43.5">
      <c r="A17" s="40"/>
      <c r="B17" s="8" t="s">
        <v>3</v>
      </c>
      <c r="C17" s="17" t="s">
        <v>42</v>
      </c>
      <c r="D17" s="74" t="s">
        <v>14</v>
      </c>
      <c r="E17" s="74"/>
      <c r="F17" s="17" t="s">
        <v>5</v>
      </c>
    </row>
    <row r="18" spans="1:7" ht="29" customHeight="1">
      <c r="A18" s="35" t="s">
        <v>15</v>
      </c>
      <c r="B18" s="34" t="s">
        <v>16</v>
      </c>
      <c r="C18" s="29"/>
      <c r="D18" s="41">
        <v>2600</v>
      </c>
      <c r="E18" s="36" t="s">
        <v>8</v>
      </c>
      <c r="F18" s="30">
        <f>ROUND(D18,2)*C18</f>
        <v>0</v>
      </c>
    </row>
    <row r="19" spans="1:7" ht="29" customHeight="1">
      <c r="A19" s="35" t="s">
        <v>17</v>
      </c>
      <c r="B19" s="34" t="s">
        <v>18</v>
      </c>
      <c r="C19" s="29"/>
      <c r="D19" s="27">
        <v>320</v>
      </c>
      <c r="E19" s="36" t="s">
        <v>8</v>
      </c>
      <c r="F19" s="30">
        <f>ROUND(D19,2)*C19</f>
        <v>0</v>
      </c>
    </row>
    <row r="20" spans="1:7" ht="29" customHeight="1">
      <c r="A20" s="42"/>
      <c r="B20" s="43"/>
      <c r="C20" s="39"/>
      <c r="D20" s="62" t="s">
        <v>48</v>
      </c>
      <c r="E20" s="64" t="s">
        <v>51</v>
      </c>
      <c r="F20" s="20">
        <f>SUM(F18:F19)</f>
        <v>0</v>
      </c>
    </row>
    <row r="21" spans="1:7" ht="19" customHeight="1"/>
    <row r="22" spans="1:7">
      <c r="A22" s="75" t="s">
        <v>19</v>
      </c>
      <c r="B22" s="75"/>
      <c r="C22" s="75"/>
      <c r="D22" s="75"/>
      <c r="E22" s="75"/>
      <c r="F22" s="28"/>
    </row>
    <row r="23" spans="1:7" ht="43.5">
      <c r="A23" s="3"/>
      <c r="B23" s="8" t="s">
        <v>3</v>
      </c>
      <c r="C23" s="17" t="s">
        <v>42</v>
      </c>
      <c r="D23" s="74" t="s">
        <v>4</v>
      </c>
      <c r="E23" s="74"/>
      <c r="F23" s="17" t="s">
        <v>5</v>
      </c>
    </row>
    <row r="24" spans="1:7" ht="60.5" customHeight="1">
      <c r="A24" s="35" t="s">
        <v>20</v>
      </c>
      <c r="B24" s="34" t="s">
        <v>21</v>
      </c>
      <c r="C24" s="29"/>
      <c r="D24" s="44">
        <v>175</v>
      </c>
      <c r="E24" s="36" t="s">
        <v>8</v>
      </c>
      <c r="F24" s="30">
        <f>ROUND(C24,2)*D24</f>
        <v>0</v>
      </c>
    </row>
    <row r="25" spans="1:7" ht="20" customHeight="1">
      <c r="A25" s="35" t="s">
        <v>22</v>
      </c>
      <c r="B25" s="34" t="s">
        <v>23</v>
      </c>
      <c r="C25" s="29"/>
      <c r="D25" s="44">
        <v>100</v>
      </c>
      <c r="E25" s="36" t="s">
        <v>8</v>
      </c>
      <c r="F25" s="30">
        <f>ROUND(C25,2)*D25</f>
        <v>0</v>
      </c>
    </row>
    <row r="26" spans="1:7" ht="20" customHeight="1">
      <c r="A26" s="35" t="s">
        <v>24</v>
      </c>
      <c r="B26" s="34" t="s">
        <v>25</v>
      </c>
      <c r="C26" s="29"/>
      <c r="D26" s="44">
        <v>5</v>
      </c>
      <c r="E26" s="36" t="s">
        <v>8</v>
      </c>
      <c r="F26" s="30">
        <f>ROUND(C26,2)*D26</f>
        <v>0</v>
      </c>
    </row>
    <row r="27" spans="1:7" ht="20" customHeight="1">
      <c r="A27" s="35" t="s">
        <v>26</v>
      </c>
      <c r="B27" s="34" t="s">
        <v>27</v>
      </c>
      <c r="C27" s="29"/>
      <c r="D27" s="44">
        <v>5</v>
      </c>
      <c r="E27" s="36" t="s">
        <v>8</v>
      </c>
      <c r="F27" s="30">
        <f>ROUND(C27,2)*D27</f>
        <v>0</v>
      </c>
    </row>
    <row r="28" spans="1:7" ht="20" customHeight="1">
      <c r="A28" s="42"/>
      <c r="B28" s="43"/>
      <c r="C28" s="39"/>
      <c r="D28" s="62" t="s">
        <v>48</v>
      </c>
      <c r="E28" s="64" t="s">
        <v>50</v>
      </c>
      <c r="F28" s="21">
        <f>SUM(F24:F27)</f>
        <v>0</v>
      </c>
    </row>
    <row r="29" spans="1:7" ht="20" customHeight="1"/>
    <row r="30" spans="1:7">
      <c r="A30" s="75" t="s">
        <v>28</v>
      </c>
      <c r="B30" s="75"/>
      <c r="C30" s="75"/>
      <c r="D30" s="75"/>
      <c r="E30" s="75"/>
      <c r="F30" s="28"/>
    </row>
    <row r="31" spans="1:7" ht="43.5">
      <c r="A31" s="3"/>
      <c r="B31" s="8" t="s">
        <v>53</v>
      </c>
      <c r="C31" s="17" t="s">
        <v>54</v>
      </c>
      <c r="D31" s="74" t="s">
        <v>29</v>
      </c>
      <c r="E31" s="74"/>
      <c r="F31" s="17" t="s">
        <v>5</v>
      </c>
      <c r="G31" s="66"/>
    </row>
    <row r="32" spans="1:7" ht="22" customHeight="1">
      <c r="A32" s="35" t="s">
        <v>30</v>
      </c>
      <c r="B32" s="45" t="s">
        <v>31</v>
      </c>
      <c r="C32" s="46"/>
      <c r="D32" s="47">
        <v>200</v>
      </c>
      <c r="E32" s="48" t="s">
        <v>32</v>
      </c>
      <c r="F32" s="30">
        <f>ROUND(C32,2)*D32</f>
        <v>0</v>
      </c>
    </row>
    <row r="33" spans="1:6" ht="22" customHeight="1">
      <c r="A33" s="42"/>
      <c r="B33" s="49"/>
      <c r="C33" s="39"/>
      <c r="D33" s="63" t="s">
        <v>48</v>
      </c>
      <c r="E33" s="65" t="s">
        <v>52</v>
      </c>
      <c r="F33" s="22">
        <f>SUM(F32:F32)</f>
        <v>0</v>
      </c>
    </row>
    <row r="35" spans="1:6">
      <c r="A35" s="75" t="s">
        <v>33</v>
      </c>
      <c r="B35" s="75"/>
      <c r="C35" s="75"/>
      <c r="D35" s="75"/>
      <c r="E35" s="75"/>
      <c r="F35" s="75"/>
    </row>
    <row r="36" spans="1:6" ht="43.5">
      <c r="A36" s="5"/>
      <c r="B36" s="8" t="s">
        <v>3</v>
      </c>
      <c r="C36" s="17"/>
      <c r="D36" s="72"/>
      <c r="E36" s="72"/>
      <c r="F36" s="17" t="s">
        <v>5</v>
      </c>
    </row>
    <row r="37" spans="1:6" ht="29" customHeight="1">
      <c r="A37" s="35" t="s">
        <v>34</v>
      </c>
      <c r="B37" s="73" t="s">
        <v>43</v>
      </c>
      <c r="C37" s="73"/>
      <c r="D37" s="73"/>
      <c r="E37" s="73"/>
      <c r="F37" s="21">
        <v>30000</v>
      </c>
    </row>
    <row r="39" spans="1:6">
      <c r="A39" s="77" t="s">
        <v>35</v>
      </c>
      <c r="B39" s="77"/>
      <c r="C39" s="77"/>
      <c r="D39" s="77"/>
      <c r="E39" s="77"/>
      <c r="F39" s="50">
        <f>F14</f>
        <v>0</v>
      </c>
    </row>
    <row r="40" spans="1:6">
      <c r="A40" s="51"/>
      <c r="B40" s="52"/>
      <c r="C40" s="53"/>
      <c r="D40" s="54"/>
      <c r="E40" s="55"/>
    </row>
    <row r="41" spans="1:6">
      <c r="A41" s="77" t="s">
        <v>36</v>
      </c>
      <c r="B41" s="77"/>
      <c r="C41" s="77"/>
      <c r="D41" s="77"/>
      <c r="E41" s="77"/>
      <c r="F41" s="56">
        <f>F20</f>
        <v>0</v>
      </c>
    </row>
    <row r="42" spans="1:6">
      <c r="A42" s="51"/>
      <c r="B42" s="52"/>
      <c r="C42" s="53"/>
      <c r="D42" s="54"/>
      <c r="E42" s="55"/>
    </row>
    <row r="43" spans="1:6">
      <c r="A43" s="77" t="s">
        <v>19</v>
      </c>
      <c r="B43" s="77"/>
      <c r="C43" s="77"/>
      <c r="D43" s="77"/>
      <c r="E43" s="77"/>
      <c r="F43" s="50">
        <f>F28</f>
        <v>0</v>
      </c>
    </row>
    <row r="44" spans="1:6">
      <c r="A44" s="51"/>
      <c r="B44" s="57"/>
      <c r="C44" s="53"/>
      <c r="D44" s="54"/>
      <c r="E44" s="55"/>
    </row>
    <row r="45" spans="1:6">
      <c r="A45" s="77" t="s">
        <v>28</v>
      </c>
      <c r="B45" s="77"/>
      <c r="C45" s="77"/>
      <c r="D45" s="77"/>
      <c r="E45" s="77"/>
      <c r="F45" s="56">
        <f>F33</f>
        <v>0</v>
      </c>
    </row>
    <row r="46" spans="1:6">
      <c r="A46" s="58"/>
      <c r="B46" s="59"/>
      <c r="C46" s="53"/>
      <c r="D46" s="54"/>
      <c r="E46" s="60"/>
    </row>
    <row r="47" spans="1:6" ht="38" customHeight="1">
      <c r="A47" s="80" t="s">
        <v>37</v>
      </c>
      <c r="B47" s="80"/>
      <c r="C47" s="80"/>
      <c r="D47" s="80"/>
      <c r="E47" s="80"/>
      <c r="F47" s="30">
        <f>F37</f>
        <v>30000</v>
      </c>
    </row>
    <row r="48" spans="1:6">
      <c r="A48" s="6"/>
      <c r="B48" s="1"/>
      <c r="C48" s="18"/>
      <c r="D48" s="13"/>
      <c r="E48" s="15"/>
      <c r="F48" s="23"/>
    </row>
    <row r="50" spans="1:6" ht="32" customHeight="1">
      <c r="A50" s="81" t="s">
        <v>44</v>
      </c>
      <c r="B50" s="81"/>
      <c r="C50" s="81"/>
      <c r="D50" s="81"/>
      <c r="E50" s="82"/>
      <c r="F50" s="32">
        <f>F39+F41+F43+F45+F47</f>
        <v>30000</v>
      </c>
    </row>
    <row r="51" spans="1:6" ht="32" customHeight="1">
      <c r="A51" s="4"/>
      <c r="B51" s="11"/>
      <c r="C51" s="23"/>
      <c r="D51" s="79" t="s">
        <v>38</v>
      </c>
      <c r="E51" s="79"/>
      <c r="F51" s="33">
        <f>F50*0.22</f>
        <v>6600</v>
      </c>
    </row>
    <row r="52" spans="1:6" ht="32" customHeight="1">
      <c r="A52" s="4"/>
      <c r="B52" s="11"/>
      <c r="C52" s="23"/>
      <c r="D52" s="79" t="s">
        <v>39</v>
      </c>
      <c r="E52" s="79"/>
      <c r="F52" s="33">
        <f>SUM(F50:F51)</f>
        <v>36600</v>
      </c>
    </row>
    <row r="54" spans="1:6" ht="116.5" customHeight="1">
      <c r="B54" s="78" t="s">
        <v>47</v>
      </c>
      <c r="C54" s="78"/>
      <c r="D54" s="78"/>
      <c r="E54" s="78"/>
      <c r="F54" s="78"/>
    </row>
    <row r="56" spans="1:6" ht="49.5" customHeight="1">
      <c r="B56" s="68" t="s">
        <v>45</v>
      </c>
      <c r="D56" s="61" t="s">
        <v>46</v>
      </c>
      <c r="E56" s="69"/>
      <c r="F56" s="69"/>
    </row>
  </sheetData>
  <sheetProtection algorithmName="SHA-512" hashValue="uweC4NyRsZq/mOTeuYtLqy+pP7QBq0dKDMtnX0bYEHfneScUBBa/oPHiP8nLSlH36tu1Xm4034higfcLgOW5AA==" saltValue="bhlhQ8ViHlgcJLfwW/ybvw==" spinCount="100000" sheet="1" objects="1" scenarios="1" selectLockedCells="1"/>
  <mergeCells count="25">
    <mergeCell ref="A39:E39"/>
    <mergeCell ref="A41:E41"/>
    <mergeCell ref="A43:E43"/>
    <mergeCell ref="A45:E45"/>
    <mergeCell ref="E56:F56"/>
    <mergeCell ref="B54:F54"/>
    <mergeCell ref="D51:E51"/>
    <mergeCell ref="D52:E52"/>
    <mergeCell ref="A47:E47"/>
    <mergeCell ref="A50:E50"/>
    <mergeCell ref="B2:D2"/>
    <mergeCell ref="B6:F7"/>
    <mergeCell ref="A16:B16"/>
    <mergeCell ref="D36:E36"/>
    <mergeCell ref="B37:E37"/>
    <mergeCell ref="D17:E17"/>
    <mergeCell ref="A22:E22"/>
    <mergeCell ref="D23:E23"/>
    <mergeCell ref="A30:E30"/>
    <mergeCell ref="D31:E31"/>
    <mergeCell ref="A35:F35"/>
    <mergeCell ref="A6:A7"/>
    <mergeCell ref="A9:E9"/>
    <mergeCell ref="D10:E10"/>
    <mergeCell ref="C4:F4"/>
  </mergeCells>
  <dataValidations count="7">
    <dataValidation type="custom" allowBlank="1" showInputMessage="1" showErrorMessage="1" errorTitle="DECIMALNA ŠTEVILA" error="ZAOKROŽITE ŠTEVILKO NA DVE DECIMALKI!" sqref="C11:C13" xr:uid="{A2674553-8F45-44B9-A698-61104C4696B5}">
      <formula1>IF(H11&lt;=2,TRUE,FALSE)</formula1>
    </dataValidation>
    <dataValidation type="decimal" allowBlank="1" showInputMessage="1" showErrorMessage="1" sqref="C28 C33" xr:uid="{76F01012-9FE3-427C-9F6F-91A7F2A6A5AE}">
      <formula1>0</formula1>
      <formula2>10000</formula2>
    </dataValidation>
    <dataValidation type="custom" allowBlank="1" showInputMessage="1" showErrorMessage="1" errorTitle="DECIMALNA ŠTEVILA" error="ZAOKROŽITE ŠTEVILKO NA DVE DECIMALKI!" sqref="C25:C27" xr:uid="{44CFB085-F9BA-4005-A00A-209749057AB0}">
      <formula1>IF(H44&lt;=2,TRUE,FALSE)</formula1>
    </dataValidation>
    <dataValidation type="custom" allowBlank="1" showInputMessage="1" showErrorMessage="1" errorTitle="DECIMALNA ŠTEVILA" error="ZAOKROŽITE ŠTEVILKO NA DVE DECIMALKI!" sqref="D18" xr:uid="{3A2656A6-2579-4B1D-8FC1-6FA345E83EDD}">
      <formula1>IF(#REF!&lt;=2,TRUE,FALSE)</formula1>
    </dataValidation>
    <dataValidation type="custom" allowBlank="1" showInputMessage="1" showErrorMessage="1" errorTitle="DECIMALNA ŠTEVILA" error="ZAOKROŽITE ŠTEVILKO NA DVE DECIMALKI!" sqref="D19" xr:uid="{C1CA378F-F9B8-40BD-937C-8A2FA5E2DDF4}">
      <formula1>IF(H35&lt;=2,TRUE,FALSE)</formula1>
    </dataValidation>
    <dataValidation type="custom" allowBlank="1" showInputMessage="1" showErrorMessage="1" errorTitle="DECIMALNA ŠTEVILA" error="ZAOKROŽITE ŠTEVILKO NA DVE DECIMALKI!" sqref="C24" xr:uid="{62B64704-5ACB-4ADE-86B9-876251F7CB32}">
      <formula1>IF(H42&lt;=2,TRUE,FALSE)</formula1>
    </dataValidation>
    <dataValidation type="custom" allowBlank="1" showInputMessage="1" showErrorMessage="1" errorTitle="DECIMALNA ŠTEVILA" error="ZAOKROŽITE ŠTEVILKO NA DVE DECIMALKI!" sqref="C32" xr:uid="{0BC111FF-306C-416F-96B7-51FF1F08F1D7}">
      <formula1>IF(H53&lt;=2,TRUE,FALSE)</formula1>
    </dataValidation>
  </dataValidations>
  <pageMargins left="0.70000000000000007" right="0.70000000000000007" top="0.75" bottom="0.75" header="0.30000000000000004" footer="0.30000000000000004"/>
  <pageSetup paperSize="9" scale="94" fitToHeight="0"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Delovni listi</vt:lpstr>
      </vt:variant>
      <vt:variant>
        <vt:i4>1</vt:i4>
      </vt:variant>
      <vt:variant>
        <vt:lpstr>Imenovani obsegi</vt:lpstr>
      </vt:variant>
      <vt:variant>
        <vt:i4>1</vt:i4>
      </vt:variant>
    </vt:vector>
  </HeadingPairs>
  <TitlesOfParts>
    <vt:vector size="2" baseType="lpstr">
      <vt:lpstr>sklop_1</vt:lpstr>
      <vt:lpstr>sklop_1!Področje_tiskanja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epipan</dc:creator>
  <cp:lastModifiedBy>KASTELIC, Maja</cp:lastModifiedBy>
  <cp:lastPrinted>2025-12-03T12:30:22Z</cp:lastPrinted>
  <dcterms:created xsi:type="dcterms:W3CDTF">2022-08-28T19:45:26Z</dcterms:created>
  <dcterms:modified xsi:type="dcterms:W3CDTF">2025-12-03T14:06:58Z</dcterms:modified>
</cp:coreProperties>
</file>